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Октяб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C42" i="64" l="1"/>
  <c r="C31" i="64"/>
  <c r="E31" i="64"/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D31" i="64"/>
  <c r="D30" i="64" s="1"/>
  <c r="C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<sst xmlns="http://schemas.openxmlformats.org/spreadsheetml/2006/main" count="100" uniqueCount="91">
  <si>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</si>
  <si>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</si>
  <si>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</si>
  <si>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</si>
  <si>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</si>
  <si>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</si>
  <si>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</si>
  <si>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</si>
  <si>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</si>
  <si>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</si>
  <si>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</si>
  <si>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</si>
  <si>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</si>
  <si>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</si>
  <si>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</si>
  <si>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</si>
  <si>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</si>
  <si>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</si>
  <si>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</si>
  <si>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</si>
  <si>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</si>
  <si>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</si>
  <si>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</si>
  <si>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</si>
  <si>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</si>
  <si>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</si>
  <si>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</si>
  <si>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</si>
  <si>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</si>
  <si>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</si>
  <si>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</si>
  <si>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</si>
  <si>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</si>
  <si>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</si>
  <si>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</si>
  <si>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</si>
  <si>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</si>
  <si>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</si>
  <si>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</si>
  <si>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</si>
  <si>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</si>
  <si>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</si>
  <si>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</si>
  <si>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</si>
  <si>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</si>
  <si>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</si>
  <si>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</si>
  <si>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</si>
  <si>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</si>
  <si>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</si>
  <si>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</si>
  <si>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</si>
  <si>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</si>
  <si>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</si>
  <si>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</si>
  <si>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</si>
  <si>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</si>
  <si>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</si>
  <si>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</si>
  <si>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</si>
  <si>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</si>
  <si>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</si>
  <si>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</si>
  <si>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</si>
  <si>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</si>
  <si>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</si>
  <si>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</si>
  <si>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</si>
  <si>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</si>
  <si>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</si>
  <si>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</si>
  <si>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</si>
  <si>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</si>
  <si>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</si>
  <si>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</si>
  <si>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</si>
  <si>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</si>
  <si>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</si>
  <si>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</si>
  <si>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</si>
  <si>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</si>
  <si>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</si>
  <si>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</si>
  <si>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</si>
  <si>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</si>
  <si>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</si>
  <si>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</si>
  <si>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</si>
  <si>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</si>
  <si>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01.11.2024 г.)</t>
  </si>
  <si>
    <t>Исполнено на 01.11.2024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</si>
</sst>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C11" sqref="C11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94.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1007784</v>
      </c>
      <c r="D3" s="49">
        <f>D5+D15</f>
        <v>212343</v>
      </c>
      <c r="E3" s="49">
        <f>E5+E15</f>
        <v>722331</v>
      </c>
      <c r="F3" s="49">
        <f>F5+F15</f>
        <v>-285963</v>
      </c>
      <c r="G3" s="50">
        <f>E3/C3</f>
        <v>0.71675180395799098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794693</v>
      </c>
      <c r="D5" s="53">
        <f>SUM(D6:D14)</f>
        <v>150093</v>
      </c>
      <c r="E5" s="53">
        <f>SUM(E6:E14)</f>
        <v>581897</v>
      </c>
      <c r="F5" s="53">
        <f>SUM(F6:F14)</f>
        <v>-212796</v>
      </c>
      <c r="G5" s="54">
        <f t="shared" ref="G5:G10" si="0">E5/C5</f>
        <v>0.73222867195256536</v>
      </c>
      <c r="H5" s="54">
        <f>E5/E3</f>
        <v>0.80558220538783465</v>
      </c>
    </row>
    <row r="6" spans="1:10" s="16" customFormat="1" x14ac:dyDescent="0.2">
      <c r="A6" s="3" t="s">
        <v>4</v>
      </c>
      <c r="B6" s="8" t="s">
        <v>9</v>
      </c>
      <c r="C6" s="39">
        <v>519510</v>
      </c>
      <c r="D6" s="14">
        <v>122815</v>
      </c>
      <c r="E6" s="13">
        <v>400552</v>
      </c>
      <c r="F6" s="14">
        <f>E6-C6</f>
        <v>-118958</v>
      </c>
      <c r="G6" s="19">
        <f t="shared" si="0"/>
        <v>0.77101884468056436</v>
      </c>
      <c r="H6" s="19">
        <f>E6/E3</f>
        <v>0.55452694124992563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44669</v>
      </c>
      <c r="D7" s="14"/>
      <c r="E7" s="13">
        <v>38028</v>
      </c>
      <c r="F7" s="14">
        <f t="shared" ref="F7:F14" si="1">E7-C7</f>
        <v>-6641</v>
      </c>
      <c r="G7" s="19">
        <f t="shared" si="0"/>
        <v>0.85132866193557055</v>
      </c>
      <c r="H7" s="19">
        <f>E7/E3</f>
        <v>5.26462245148E-2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87</v>
      </c>
      <c r="F8" s="14">
        <f t="shared" si="1"/>
        <v>87</v>
      </c>
      <c r="G8" s="19" t="s">
        <v>33</v>
      </c>
      <c r="H8" s="19">
        <f>E8/E3</f>
        <v>1.2044339783284948E-4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207</v>
      </c>
      <c r="F9" s="14">
        <f t="shared" si="1"/>
        <v>173</v>
      </c>
      <c r="G9" s="19">
        <f t="shared" si="0"/>
        <v>6.0882352941176467</v>
      </c>
      <c r="H9" s="19">
        <f>E9/E3</f>
        <v>2.8657222242988323E-4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18046</v>
      </c>
      <c r="F10" s="14">
        <f t="shared" si="1"/>
        <v>-6954</v>
      </c>
      <c r="G10" s="19">
        <f t="shared" si="0"/>
        <v>0.72184000000000004</v>
      </c>
      <c r="H10" s="19">
        <f>E10/E3</f>
        <v>2.4983006405650595E-2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50224</v>
      </c>
      <c r="D11" s="14">
        <v>3921</v>
      </c>
      <c r="E11" s="13">
        <v>21930</v>
      </c>
      <c r="F11" s="14">
        <f t="shared" si="1"/>
        <v>-28294</v>
      </c>
      <c r="G11" s="19">
        <f t="shared" ref="G11:G29" si="2">E11/C11</f>
        <v>0.43664383561643838</v>
      </c>
      <c r="H11" s="19">
        <f>E11/E3</f>
        <v>3.0360042695107923E-2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92245</v>
      </c>
      <c r="F12" s="14">
        <f t="shared" si="1"/>
        <v>-52415</v>
      </c>
      <c r="G12" s="19">
        <f t="shared" si="2"/>
        <v>0.63766763445320063</v>
      </c>
      <c r="H12" s="19">
        <f>E12/E3</f>
        <v>0.12770461187461149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10802</v>
      </c>
      <c r="F13" s="14">
        <f t="shared" si="1"/>
        <v>213</v>
      </c>
      <c r="G13" s="19">
        <f t="shared" si="2"/>
        <v>1.0201152139012182</v>
      </c>
      <c r="H13" s="19">
        <f>E13/E3</f>
        <v>1.4954363027476323E-2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213091</v>
      </c>
      <c r="D15" s="43">
        <f>SUM(D16,D24:D29)</f>
        <v>62250</v>
      </c>
      <c r="E15" s="43">
        <f>E24+E25+E26+E27+E28+E29+E16</f>
        <v>140434</v>
      </c>
      <c r="F15" s="43">
        <f>SUM(F16,F23:F29)</f>
        <v>-73167</v>
      </c>
      <c r="G15" s="57">
        <f>E15/C15</f>
        <v>0.65903299529309078</v>
      </c>
      <c r="H15" s="57">
        <f>E15/E3</f>
        <v>0.19441779461216532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89859</v>
      </c>
      <c r="D16" s="39">
        <f>D17+D18+D21+D23+D22</f>
        <v>25839</v>
      </c>
      <c r="E16" s="39">
        <f>E17+E18+E21+E23+E22</f>
        <v>30264</v>
      </c>
      <c r="F16" s="14">
        <f>E16-C16</f>
        <v>-59595</v>
      </c>
      <c r="G16" s="42">
        <f>E16/C16</f>
        <v>0.33679431108737024</v>
      </c>
      <c r="H16" s="42">
        <f>E16/E3</f>
        <v>4.1897689563371913E-2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17778</v>
      </c>
      <c r="F18" s="13">
        <f>SUM(F19:F20)</f>
        <v>-45597</v>
      </c>
      <c r="G18" s="42">
        <f>E18/C18</f>
        <v>0.28052071005917162</v>
      </c>
      <c r="H18" s="42">
        <f>E18/E3</f>
        <v>2.4611985364050553E-2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15858</v>
      </c>
      <c r="F19" s="35">
        <f>E19-C19</f>
        <v>-38917</v>
      </c>
      <c r="G19" s="34">
        <f t="shared" si="2"/>
        <v>0.28951163852122319</v>
      </c>
      <c r="H19" s="34">
        <f>E19/E3</f>
        <v>2.1953924170498011E-2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1920</v>
      </c>
      <c r="F20" s="35">
        <f>E20-C20</f>
        <v>-6680</v>
      </c>
      <c r="G20" s="34">
        <f>E20/C20</f>
        <v>0.22325581395348837</v>
      </c>
      <c r="H20" s="34">
        <f>E20/E3</f>
        <v>2.6580611935525405E-3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7627</v>
      </c>
      <c r="F21" s="14">
        <f t="shared" ref="F21:F29" si="4">E21-C21</f>
        <v>-13488</v>
      </c>
      <c r="G21" s="19">
        <f t="shared" si="2"/>
        <v>0.36121240824058726</v>
      </c>
      <c r="H21" s="19">
        <f>E21/E3</f>
        <v>1.0558871210013138E-2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5369</v>
      </c>
      <c r="D23" s="14">
        <v>609</v>
      </c>
      <c r="E23" s="14">
        <v>4859</v>
      </c>
      <c r="F23" s="14">
        <f>E23-C23</f>
        <v>-510</v>
      </c>
      <c r="G23" s="19">
        <f>E23/C23</f>
        <v>0.90501024399329488</v>
      </c>
      <c r="H23" s="19">
        <f>E23/E3</f>
        <v>6.7268329893082259E-3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236</v>
      </c>
      <c r="F24" s="14">
        <f t="shared" si="4"/>
        <v>-257</v>
      </c>
      <c r="G24" s="19">
        <f t="shared" si="2"/>
        <v>0.47870182555780932</v>
      </c>
      <c r="H24" s="19">
        <f>E24/E3</f>
        <v>3.2672002170749975E-4</v>
      </c>
    </row>
    <row r="25" spans="1:8" s="16" customFormat="1" ht="30" x14ac:dyDescent="0.2">
      <c r="A25" s="3" t="s">
        <v>68</v>
      </c>
      <c r="B25" s="8" t="s">
        <v>69</v>
      </c>
      <c r="C25" s="39">
        <v>560</v>
      </c>
      <c r="D25" s="14">
        <v>10</v>
      </c>
      <c r="E25" s="14">
        <v>778</v>
      </c>
      <c r="F25" s="14">
        <f t="shared" si="4"/>
        <v>218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32125</v>
      </c>
      <c r="D26" s="14">
        <v>29342</v>
      </c>
      <c r="E26" s="14">
        <v>38458</v>
      </c>
      <c r="F26" s="14">
        <f t="shared" si="4"/>
        <v>6333</v>
      </c>
      <c r="G26" s="19">
        <f t="shared" si="2"/>
        <v>1.197136186770428</v>
      </c>
      <c r="H26" s="19">
        <f>E26/E3</f>
        <v>5.3241519469606043E-2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45260</v>
      </c>
      <c r="F27" s="14">
        <f>E27-C27</f>
        <v>-26435</v>
      </c>
      <c r="G27" s="19">
        <f>E27/C27</f>
        <v>0.63128530580933118</v>
      </c>
      <c r="H27" s="19">
        <f>E27/E3</f>
        <v>6.2658255010514571E-2</v>
      </c>
    </row>
    <row r="28" spans="1:8" s="16" customFormat="1" x14ac:dyDescent="0.2">
      <c r="A28" s="3" t="s">
        <v>20</v>
      </c>
      <c r="B28" s="8" t="s">
        <v>15</v>
      </c>
      <c r="C28" s="39">
        <v>6995</v>
      </c>
      <c r="D28" s="14">
        <v>2501</v>
      </c>
      <c r="E28" s="14">
        <v>20859</v>
      </c>
      <c r="F28" s="14">
        <f t="shared" si="4"/>
        <v>13864</v>
      </c>
      <c r="G28" s="19">
        <f t="shared" si="2"/>
        <v>2.9819871336669048</v>
      </c>
      <c r="H28" s="19">
        <f>E28/E3</f>
        <v>2.8877342935579395E-2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4579</v>
      </c>
      <c r="F29" s="14">
        <f t="shared" si="4"/>
        <v>-6785</v>
      </c>
      <c r="G29" s="19">
        <f t="shared" si="2"/>
        <v>0.40293910594860965</v>
      </c>
      <c r="H29" s="19">
        <f>E29/E3</f>
        <v>6.3391990652484805E-3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2287322</v>
      </c>
      <c r="D30" s="45" t="e">
        <f>D31+D40+D41</f>
        <v>#VALUE!</v>
      </c>
      <c r="E30" s="45">
        <f>E31+E40+E41+E38+E39</f>
        <v>1649456</v>
      </c>
      <c r="F30" s="45">
        <f>E30-C30</f>
        <v>-637866</v>
      </c>
      <c r="G30" s="46">
        <f t="shared" ref="G30:G35" si="5">E30/C30</f>
        <v>0.72112977534426725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2246311</v>
      </c>
      <c r="D31" s="13">
        <f>SUM(D32:D35)</f>
        <v>695933</v>
      </c>
      <c r="E31" s="13">
        <f>E32+E33+E34+E35+E36+E37</f>
        <v>1611217</v>
      </c>
      <c r="F31" s="13">
        <f>E31-C31</f>
        <v>-635094</v>
      </c>
      <c r="G31" s="19">
        <f t="shared" si="5"/>
        <v>0.71727245247875293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263494</v>
      </c>
      <c r="D32" s="32">
        <v>93141</v>
      </c>
      <c r="E32" s="73">
        <v>177481</v>
      </c>
      <c r="F32" s="13">
        <f t="shared" ref="F32:F40" si="6">E32-C32</f>
        <v>-86013</v>
      </c>
      <c r="G32" s="19">
        <f t="shared" si="5"/>
        <v>0.67356751956401284</v>
      </c>
      <c r="H32" s="19"/>
    </row>
    <row r="33" spans="1:11" ht="30" x14ac:dyDescent="0.25">
      <c r="A33" s="29" t="s">
        <v>43</v>
      </c>
      <c r="B33" s="30" t="s">
        <v>74</v>
      </c>
      <c r="C33" s="68">
        <v>727275</v>
      </c>
      <c r="D33" s="32">
        <v>56959</v>
      </c>
      <c r="E33" s="73">
        <v>400712</v>
      </c>
      <c r="F33" s="13">
        <f>E33-C33</f>
        <v>-326563</v>
      </c>
      <c r="G33" s="19">
        <f t="shared" si="5"/>
        <v>0.55097727819600562</v>
      </c>
      <c r="H33" s="19"/>
    </row>
    <row r="34" spans="1:11" ht="30" x14ac:dyDescent="0.25">
      <c r="A34" s="29" t="s">
        <v>44</v>
      </c>
      <c r="B34" s="30" t="s">
        <v>75</v>
      </c>
      <c r="C34" s="68">
        <v>1162254</v>
      </c>
      <c r="D34" s="32">
        <v>541827</v>
      </c>
      <c r="E34" s="73">
        <v>988633</v>
      </c>
      <c r="F34" s="13">
        <f t="shared" si="6"/>
        <v>-173621</v>
      </c>
      <c r="G34" s="19">
        <f t="shared" si="5"/>
        <v>0.85061699077826358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93288</v>
      </c>
      <c r="D35" s="32">
        <v>4006</v>
      </c>
      <c r="E35" s="73">
        <v>44391</v>
      </c>
      <c r="F35" s="13">
        <f t="shared" si="6"/>
        <v>-48897</v>
      </c>
      <c r="G35" s="19">
        <f t="shared" si="5"/>
        <v>0.47584898379212759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3252</v>
      </c>
      <c r="D38" s="13"/>
      <c r="E38" s="13">
        <v>3252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37759</v>
      </c>
      <c r="D40" s="33"/>
      <c r="E40" s="73">
        <v>41511</v>
      </c>
      <c r="F40" s="13">
        <f t="shared" si="6"/>
        <v>3752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-6524</v>
      </c>
      <c r="F41" s="13">
        <f>E41-C41</f>
        <v>-6524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3295106</v>
      </c>
      <c r="D42" s="62" t="e">
        <f>D30+D3</f>
        <v>#VALUE!</v>
      </c>
      <c r="E42" s="62">
        <f>E30+E3</f>
        <v>2371787</v>
      </c>
      <c r="F42" s="62">
        <f>E42-C42</f>
        <v>-923319</v>
      </c>
      <c r="G42" s="63">
        <f>E42/C42</f>
        <v>0.71979080490885572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2024-09-20T13:08:40Z</cp:lastPrinted>
  <dcterms:created xsi:type="dcterms:W3CDTF">2000-04-06T09:59:55Z</dcterms:created>
  <dcterms:modified xsi:type="dcterms:W3CDTF">2024-11-19T05:48:09Z</dcterms:modified>
</cp:coreProperties>
</file>